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9)1" sheetId="1" r:id="rId1"/>
  </sheets>
  <externalReferences>
    <externalReference r:id="rId2"/>
  </externalReferences>
  <definedNames>
    <definedName name="Z_6E36EA37_049E_4FAE_B719_2847CD16F858_.wvu.Cols" localSheetId="0" hidden="1">'Козловская 49)1'!#REF!,'Козловская 49)1'!#REF!</definedName>
    <definedName name="Z_6E36EA37_049E_4FAE_B719_2847CD16F858_.wvu.Rows" localSheetId="0" hidden="1">'Козловская 49)1'!$42:$45</definedName>
    <definedName name="Z_73C0D023_21BD_4441_8EFA_957546C15799_.wvu.Cols" localSheetId="0" hidden="1">'Козловская 49)1'!#REF!,'Козловская 49)1'!#REF!</definedName>
    <definedName name="Z_73C0D023_21BD_4441_8EFA_957546C15799_.wvu.Rows" localSheetId="0" hidden="1">'Козловская 49)1'!$42:$45</definedName>
    <definedName name="_xlnm.Print_Area" localSheetId="0">'Козловская 49)1'!$A$1:$K$60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<sst xmlns="http://schemas.openxmlformats.org/spreadsheetml/2006/main" count="62" uniqueCount="53">
  <si>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</si>
  <si>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</si>
  <si>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</si>
  <si>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</si>
  <si>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</si>
  <si>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</si>
  <si>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</si>
  <si>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</si>
  <si>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</si>
  <si>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</si>
  <si>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</si>
  <si>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</si>
  <si>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</si>
  <si>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</si>
  <si>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</si>
  <si>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</si>
  <si>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</si>
  <si>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</si>
  <si>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</si>
  <si>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</si>
  <si>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</si>
  <si>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</si>
  <si>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</si>
  <si>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</si>
  <si>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</si>
  <si>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</si>
  <si>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</si>
  <si>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</si>
  <si>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</si>
  <si>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</si>
  <si>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</si>
  <si>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</si>
  <si>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</si>
  <si>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</si>
  <si>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</si>
  <si>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</si>
  <si>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</si>
  <si>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</si>
  <si>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49/1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</si>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</sst>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9">
          <cell r="W69">
            <v>24733.957866605466</v>
          </cell>
          <cell r="X69">
            <v>5028.8522950475171</v>
          </cell>
          <cell r="Y69">
            <v>9740.6584999999995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2595.6</v>
          </cell>
          <cell r="AN69">
            <v>13023.32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Y69">
            <v>82434.860166065031</v>
          </cell>
          <cell r="BB69">
            <v>0</v>
          </cell>
          <cell r="BC69">
            <v>0</v>
          </cell>
          <cell r="CN69">
            <v>8439.3464938429279</v>
          </cell>
          <cell r="CO69">
            <v>1729.697901170058</v>
          </cell>
          <cell r="CP69">
            <v>0</v>
          </cell>
          <cell r="DB69">
            <v>0</v>
          </cell>
          <cell r="DG69">
            <v>7208.190616810708</v>
          </cell>
          <cell r="DU69">
            <v>34427.69251912531</v>
          </cell>
          <cell r="DV69">
            <v>7198.7693099076914</v>
          </cell>
          <cell r="DW69">
            <v>2662.9311000000002</v>
          </cell>
          <cell r="EK69">
            <v>0</v>
          </cell>
          <cell r="EQ69">
            <v>24866.501425879658</v>
          </cell>
          <cell r="FB69">
            <v>64745.051820135413</v>
          </cell>
          <cell r="FC69">
            <v>13216.011145475191</v>
          </cell>
          <cell r="FD69">
            <v>782.86019999999996</v>
          </cell>
          <cell r="FL69">
            <v>0</v>
          </cell>
          <cell r="FS69">
            <v>35839.11331352721</v>
          </cell>
          <cell r="FX69">
            <v>25348.181026763035</v>
          </cell>
          <cell r="FY69">
            <v>5167.7168606024925</v>
          </cell>
          <cell r="FZ69">
            <v>0</v>
          </cell>
          <cell r="GG69">
            <v>19822.68</v>
          </cell>
          <cell r="GL69">
            <v>16575.130564965399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1199364.74</v>
      </c>
      <c r="F9" s="17">
        <f t="shared" ref="F9:G9" si="0">SUM(F10:F14)</f>
        <v>1125726.4100000001</v>
      </c>
      <c r="G9" s="17">
        <f t="shared" si="0"/>
        <v>603908.19999999995</v>
      </c>
    </row>
    <row r="10" spans="1:7" ht="13.2" customHeight="1" x14ac:dyDescent="0.3">
      <c r="A10" s="44" t="s">
        <v>9</v>
      </c>
      <c r="B10" s="45"/>
      <c r="C10" s="45"/>
      <c r="D10" s="46"/>
      <c r="E10" s="18">
        <v>688777.65</v>
      </c>
      <c r="F10" s="18">
        <v>660342.05000000005</v>
      </c>
      <c r="G10" s="19">
        <v>299103.62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89103.7</v>
      </c>
      <c r="F12" s="18">
        <v>75739.56</v>
      </c>
      <c r="G12" s="19">
        <v>58898.25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174026.54</v>
      </c>
      <c r="F13" s="18">
        <v>150702.51999999999</v>
      </c>
      <c r="G13" s="19">
        <v>103495.06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247456.85</v>
      </c>
      <c r="F14" s="18">
        <v>238942.28</v>
      </c>
      <c r="G14" s="19">
        <v>142411.26999999999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367996.35000000003</v>
      </c>
      <c r="F15" s="36">
        <f t="shared" ref="F15:G15" si="1">SUM(F16:F19)</f>
        <v>353717.08</v>
      </c>
      <c r="G15" s="36">
        <f t="shared" si="1"/>
        <v>145668.21</v>
      </c>
    </row>
    <row r="16" spans="1:7" ht="33.6" customHeight="1" x14ac:dyDescent="0.3">
      <c r="A16" s="50" t="s">
        <v>43</v>
      </c>
      <c r="B16" s="51"/>
      <c r="C16" s="51"/>
      <c r="D16" s="52"/>
      <c r="E16" s="18">
        <v>350008.05</v>
      </c>
      <c r="F16" s="18">
        <v>338190.27</v>
      </c>
      <c r="G16" s="19">
        <v>141600.07</v>
      </c>
    </row>
    <row r="17" spans="1:13" ht="15.6" x14ac:dyDescent="0.3">
      <c r="A17" s="37" t="s">
        <v>44</v>
      </c>
      <c r="B17" s="37"/>
      <c r="C17" s="37"/>
      <c r="D17" s="37"/>
      <c r="E17" s="18">
        <v>560.28</v>
      </c>
      <c r="F17" s="18">
        <v>525.25</v>
      </c>
      <c r="G17" s="19">
        <v>148.43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17428.02</v>
      </c>
      <c r="F19" s="18">
        <v>15001.56</v>
      </c>
      <c r="G19" s="19">
        <v>3919.71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3991.68</v>
      </c>
      <c r="F20" s="36">
        <f t="shared" ref="F20:G20" si="2">F21</f>
        <v>3777.24</v>
      </c>
      <c r="G20" s="36">
        <f t="shared" si="2"/>
        <v>1694.66</v>
      </c>
    </row>
    <row r="21" spans="1:13" ht="15.6" x14ac:dyDescent="0.3">
      <c r="A21" s="37" t="s">
        <v>15</v>
      </c>
      <c r="B21" s="37"/>
      <c r="C21" s="37"/>
      <c r="D21" s="37"/>
      <c r="E21" s="18">
        <v>3991.68</v>
      </c>
      <c r="F21" s="18">
        <v>3777.24</v>
      </c>
      <c r="G21" s="19">
        <v>1694.66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-993523.18266300077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134961.64882771802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нар'!W69</f>
        <v>24733.957866605466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нар'!X69</f>
        <v>5028.8522950475171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нар'!Y69</f>
        <v>9740.6584999999995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нар'!AA69+'[1]УК ВР декабрь нар'!AB69+'[1]УК ВР декабрь нар'!AC69+'[1]УК ВР декабрь нар'!AD69+'[1]УК ВР декабрь нар'!AE69+'[1]УК ВР декабрь нар'!AF69+'[1]УК ВР декабрь нар'!AG69+'[1]УК ВР декабрь нар'!AH69+'[1]УК ВР декабрь нар'!AJ69+'[1]УК ВР декабрь нар'!AL69+'[1]УК ВР декабрь нар'!AN69+'[1]УК ВР декабрь нар'!AO69+'[1]УК ВР декабрь нар'!AP69+'[1]УК ВР декабрь нар'!AQ69+'[1]УК ВР декабрь нар'!AR69+'[1]УК ВР декабрь нар'!AT69</f>
        <v>13023.32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нар'!AY69</f>
        <v>82434.860166065031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SUM(F34:F38)+9994</f>
        <v>99122.729366736341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нар'!CN69+'[1]УК ВР декабрь нар'!DU69</f>
        <v>42867.039012968235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нар'!CO69+'[1]УК ВР декабрь нар'!DV69</f>
        <v>8928.4672110777501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нар'!CP69+'[1]УК ВР декабрь нар'!DW69</f>
        <v>2662.9311000000002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нар'!AI69+'[1]УК ВР декабрь нар'!AJ69+'[1]УК ВР декабрь нар'!AS69+'[1]УК ВР декабрь нар'!BC69+'[1]УК ВР декабрь нар'!DB69+'[1]УК ВР декабрь нар'!EK69+'[1]УК ВР декабрь нар'!AM69</f>
        <v>2595.6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нар'!DG69+'[1]УК ВР декабрь нар'!EQ69</f>
        <v>32074.692042690367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SUM(F40:F48)+49984.42</f>
        <v>231481.16493146872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нар'!FB69+'[1]УК ВР декабрь нар'!FX69</f>
        <v>90093.232846898449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нар'!FC69+'[1]УК ВР декабрь нар'!FY69</f>
        <v>18383.728006077683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нар'!FD69+'[1]УК ВР декабрь нар'!FZ69</f>
        <v>782.86019999999996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нар'!GG69+'[1]УК ВР декабрь нар'!FL69+'[1]УК ВР декабрь нар'!BB69+'[1]УК ВР декабрь нар'!AK69</f>
        <v>19822.68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нар'!FS69+'[1]УК ВР декабрь нар'!GL69</f>
        <v>52414.243878492605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465565.54312592308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79845.63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38528.49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41317.14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545411.17312592315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350008.05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338190.27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-1188926.305788924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49)1</vt:lpstr>
      <vt:lpstr>'Козловская 49)1'!Область_печати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2018-04-11T11:27:31Z</cp:lastPrinted>
  <dcterms:created xsi:type="dcterms:W3CDTF">2013-05-24T09:13:10Z</dcterms:created>
  <dcterms:modified xsi:type="dcterms:W3CDTF">2019-03-19T05:03:16Z</dcterms:modified>
</cp:coreProperties>
</file>